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renos\ЛОСКУТОВ\1 СЭР\Итоги СЭР 2023\итоги СЭР 4 квартал 2023\"/>
    </mc:Choice>
  </mc:AlternateContent>
  <bookViews>
    <workbookView xWindow="-120" yWindow="-120" windowWidth="29040" windowHeight="15840"/>
  </bookViews>
  <sheets>
    <sheet name="2020" sheetId="10" r:id="rId1"/>
  </sheets>
  <calcPr calcId="152511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0" l="1"/>
  <c r="F34" i="10" l="1"/>
  <c r="E34" i="10"/>
  <c r="F32" i="10"/>
  <c r="E32" i="10"/>
  <c r="F30" i="10"/>
  <c r="E30" i="10"/>
  <c r="F28" i="10"/>
  <c r="E28" i="10"/>
  <c r="E11" i="10" l="1"/>
  <c r="F16" i="10" l="1"/>
  <c r="F15" i="10"/>
  <c r="F21" i="10" l="1"/>
  <c r="F20" i="10"/>
  <c r="F18" i="10"/>
  <c r="F17" i="10"/>
  <c r="F14" i="10"/>
  <c r="F13" i="10"/>
  <c r="F12" i="10"/>
  <c r="F11" i="10"/>
  <c r="F10" i="10"/>
  <c r="F9" i="10"/>
  <c r="F8" i="10"/>
  <c r="F7" i="10"/>
  <c r="F6" i="10"/>
  <c r="F5" i="10"/>
</calcChain>
</file>

<file path=xl/sharedStrings.xml><?xml version="1.0" encoding="utf-8"?>
<sst xmlns="http://schemas.openxmlformats.org/spreadsheetml/2006/main" count="69" uniqueCount="62">
  <si>
    <t>1.</t>
  </si>
  <si>
    <t>Оборот организаций по всем видам экономической деятельности</t>
  </si>
  <si>
    <t>Млн. руб.</t>
  </si>
  <si>
    <t>2.</t>
  </si>
  <si>
    <t>Объем отгруженных товаров собственного производства по всем видам экономической деятельности</t>
  </si>
  <si>
    <t>-«-</t>
  </si>
  <si>
    <t>3.</t>
  </si>
  <si>
    <t>В т.ч. предприятий обрабатывающих производств</t>
  </si>
  <si>
    <t>4.</t>
  </si>
  <si>
    <t>Объем работ по виду деятельности «СТРОИТЕЛЬСТВО» - крупные и средние</t>
  </si>
  <si>
    <t>6.</t>
  </si>
  <si>
    <t>Ввод в действие жилых домов</t>
  </si>
  <si>
    <t>кв. м</t>
  </si>
  <si>
    <t>5.</t>
  </si>
  <si>
    <t>7.</t>
  </si>
  <si>
    <t>рублей</t>
  </si>
  <si>
    <t>8.</t>
  </si>
  <si>
    <t>человек</t>
  </si>
  <si>
    <t>9.</t>
  </si>
  <si>
    <t>Уровень регистрируемой безработицы</t>
  </si>
  <si>
    <t>Демографическая  ситуация:</t>
  </si>
  <si>
    <t>Родившиеся</t>
  </si>
  <si>
    <t>Умершие</t>
  </si>
  <si>
    <t>12.</t>
  </si>
  <si>
    <t>14.</t>
  </si>
  <si>
    <t>№ п/п</t>
  </si>
  <si>
    <t>Наименование  показателей</t>
  </si>
  <si>
    <t>Среднемесячная заработная плата (одного работающего) на крупных и средних предприятиях</t>
  </si>
  <si>
    <t>В промышленности:  крупные и средние</t>
  </si>
  <si>
    <t>ОСНОВНЫЕ  ПОКАЗАТЕЛИ</t>
  </si>
  <si>
    <t xml:space="preserve">экономического развития Карачевского района </t>
  </si>
  <si>
    <t>Един. измерен.</t>
  </si>
  <si>
    <t>Розничный товарооборот (по крупным и средним предприятиям)</t>
  </si>
  <si>
    <t xml:space="preserve">Численность зарегистрированных безработных </t>
  </si>
  <si>
    <t>10.</t>
  </si>
  <si>
    <t>11.</t>
  </si>
  <si>
    <t>13.</t>
  </si>
  <si>
    <t>Прожиточный минимум на душу населения, руб.:</t>
  </si>
  <si>
    <t>руб.</t>
  </si>
  <si>
    <t xml:space="preserve"> %</t>
  </si>
  <si>
    <t>на душу населения:</t>
  </si>
  <si>
    <t xml:space="preserve">по области        </t>
  </si>
  <si>
    <t>для трудоспособного населения:</t>
  </si>
  <si>
    <t xml:space="preserve">по области          </t>
  </si>
  <si>
    <t>для пенсионеров:</t>
  </si>
  <si>
    <t xml:space="preserve">по области         </t>
  </si>
  <si>
    <t xml:space="preserve">по области           </t>
  </si>
  <si>
    <t xml:space="preserve">Начальник отдела экономики, </t>
  </si>
  <si>
    <t xml:space="preserve">потребительского рынка, </t>
  </si>
  <si>
    <t xml:space="preserve">предпринимательства, промышленности  </t>
  </si>
  <si>
    <t>и транспорта администрации</t>
  </si>
  <si>
    <t>Карачевского района</t>
  </si>
  <si>
    <t>отклонение</t>
  </si>
  <si>
    <t xml:space="preserve">для детей:          </t>
  </si>
  <si>
    <t>Э.Н. Лоскутов</t>
  </si>
  <si>
    <t xml:space="preserve">численность экономически активного населения </t>
  </si>
  <si>
    <t xml:space="preserve">вт.ч. численность экономически активного населения по городу Карачеву </t>
  </si>
  <si>
    <t>Численность работающих (без учета МСП)</t>
  </si>
  <si>
    <t>Фонд оплаты труда</t>
  </si>
  <si>
    <t>Темп роста,%</t>
  </si>
  <si>
    <t>в 2022 г.</t>
  </si>
  <si>
    <t>в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</si>
</sst>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rgb="FF006100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indexed="9"/>
      <name val="Calibri"/>
      <family val="2"/>
      <scheme val="minor"/>
    </font>
    <font>
      <sz val="11"/>
      <color indexed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 style="thin">
        <color auto="1"/>
      </top>
      <bottom/>
      <diagonal/>
    </border>
  </borders>
  <cellStyleXfs count="43">
    <xf numFmtId="0" fontId="0" fillId="0" borderId="0"/>
    <xf numFmtId="0" fontId="9" fillId="0" borderId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4" fillId="27" borderId="6" applyNumberFormat="0" applyAlignment="0" applyProtection="0"/>
    <xf numFmtId="0" fontId="23" fillId="28" borderId="7" applyNumberFormat="0" applyAlignment="0" applyProtection="0"/>
    <xf numFmtId="0" fontId="22" fillId="28" borderId="6" applyNumberFormat="0" applyAlignment="0" applyProtection="0"/>
    <xf numFmtId="0" fontId="21" fillId="0" borderId="4" applyNumberFormat="0" applyFill="0" applyAlignment="0" applyProtection="0"/>
    <xf numFmtId="0" fontId="20" fillId="0" borderId="12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29" borderId="9" applyNumberFormat="0" applyAlignment="0" applyProtection="0"/>
    <xf numFmtId="0" fontId="16" fillId="0" borderId="0" applyNumberFormat="0" applyFill="0" applyBorder="0" applyAlignment="0" applyProtection="0"/>
    <xf numFmtId="0" fontId="15" fillId="30" borderId="0" applyNumberFormat="0" applyBorder="0" applyAlignment="0" applyProtection="0"/>
    <xf numFmtId="0" fontId="14" fillId="31" borderId="0" applyNumberFormat="0" applyBorder="0" applyAlignment="0" applyProtection="0"/>
    <xf numFmtId="0" fontId="13" fillId="0" borderId="0" applyNumberFormat="0" applyFill="0" applyBorder="0" applyAlignment="0" applyProtection="0"/>
    <xf numFmtId="0" fontId="9" fillId="32" borderId="10" applyNumberFormat="0" applyFont="0" applyAlignment="0" applyProtection="0"/>
    <xf numFmtId="0" fontId="12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0" fillId="33" borderId="0" applyNumberFormat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1" fillId="0" borderId="0" xfId="0" applyFont="1"/>
    <xf numFmtId="0" fontId="8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164" fontId="8" fillId="0" borderId="13" xfId="1" quotePrefix="1" applyNumberFormat="1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43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1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Хороший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view="pageBreakPreview" zoomScaleNormal="100" zoomScaleSheetLayoutView="100" workbookViewId="0">
      <selection activeCell="E15" sqref="E15"/>
    </sheetView>
  </sheetViews>
  <sheetFormatPr defaultRowHeight="15" x14ac:dyDescent="0.25"/>
  <cols>
    <col min="1" max="1" width="5" customWidth="1"/>
    <col min="2" max="2" width="43.28515625" style="3" customWidth="1"/>
    <col min="3" max="3" width="9.28515625" customWidth="1"/>
    <col min="4" max="5" width="10.28515625" customWidth="1"/>
    <col min="6" max="6" width="10.5703125" customWidth="1"/>
  </cols>
  <sheetData>
    <row r="1" spans="1:6" ht="15.75" x14ac:dyDescent="0.25">
      <c r="A1" s="25" t="s">
        <v>29</v>
      </c>
      <c r="B1" s="25"/>
      <c r="C1" s="25"/>
      <c r="D1" s="25"/>
      <c r="E1" s="25"/>
      <c r="F1" s="25"/>
    </row>
    <row r="2" spans="1:6" ht="15.75" x14ac:dyDescent="0.25">
      <c r="A2" s="25" t="s">
        <v>30</v>
      </c>
      <c r="B2" s="25"/>
      <c r="C2" s="25"/>
      <c r="D2" s="25"/>
      <c r="E2" s="25"/>
      <c r="F2" s="25"/>
    </row>
    <row r="4" spans="1:6" ht="40.5" customHeight="1" x14ac:dyDescent="0.25">
      <c r="A4" s="6" t="s">
        <v>25</v>
      </c>
      <c r="B4" s="6" t="s">
        <v>26</v>
      </c>
      <c r="C4" s="6" t="s">
        <v>31</v>
      </c>
      <c r="D4" s="6">
        <v>2022</v>
      </c>
      <c r="E4" s="6">
        <v>2023</v>
      </c>
      <c r="F4" s="6" t="s">
        <v>59</v>
      </c>
    </row>
    <row r="5" spans="1:6" ht="35.25" customHeight="1" x14ac:dyDescent="0.25">
      <c r="A5" s="6" t="s">
        <v>0</v>
      </c>
      <c r="B5" s="4" t="s">
        <v>1</v>
      </c>
      <c r="C5" s="6" t="s">
        <v>2</v>
      </c>
      <c r="D5" s="6">
        <v>28773.9</v>
      </c>
      <c r="E5" s="6">
        <v>28200</v>
      </c>
      <c r="F5" s="5">
        <f>E5/D5*100</f>
        <v>98.005484136665515</v>
      </c>
    </row>
    <row r="6" spans="1:6" ht="47.25" x14ac:dyDescent="0.25">
      <c r="A6" s="6" t="s">
        <v>3</v>
      </c>
      <c r="B6" s="4" t="s">
        <v>4</v>
      </c>
      <c r="C6" s="6" t="s">
        <v>5</v>
      </c>
      <c r="D6" s="6">
        <v>22405.9</v>
      </c>
      <c r="E6" s="6">
        <v>21676.400000000001</v>
      </c>
      <c r="F6" s="5">
        <f t="shared" ref="F6:F16" si="0">E6/D6*100</f>
        <v>96.744161136129321</v>
      </c>
    </row>
    <row r="7" spans="1:6" ht="31.5" x14ac:dyDescent="0.25">
      <c r="A7" s="6" t="s">
        <v>6</v>
      </c>
      <c r="B7" s="4" t="s">
        <v>7</v>
      </c>
      <c r="C7" s="6" t="s">
        <v>5</v>
      </c>
      <c r="D7" s="6">
        <v>21121.3</v>
      </c>
      <c r="E7" s="6">
        <v>20236.3</v>
      </c>
      <c r="F7" s="5">
        <f t="shared" si="0"/>
        <v>95.809917003214764</v>
      </c>
    </row>
    <row r="8" spans="1:6" ht="33" customHeight="1" x14ac:dyDescent="0.25">
      <c r="A8" s="6" t="s">
        <v>8</v>
      </c>
      <c r="B8" s="4" t="s">
        <v>9</v>
      </c>
      <c r="C8" s="6" t="s">
        <v>5</v>
      </c>
      <c r="D8" s="6">
        <v>41.76</v>
      </c>
      <c r="E8" s="6">
        <v>53.57</v>
      </c>
      <c r="F8" s="5">
        <f t="shared" si="0"/>
        <v>128.28065134099617</v>
      </c>
    </row>
    <row r="9" spans="1:6" ht="15.75" x14ac:dyDescent="0.25">
      <c r="A9" s="6" t="s">
        <v>13</v>
      </c>
      <c r="B9" s="4" t="s">
        <v>11</v>
      </c>
      <c r="C9" s="6" t="s">
        <v>12</v>
      </c>
      <c r="D9" s="18">
        <v>3200</v>
      </c>
      <c r="E9" s="18">
        <v>5751</v>
      </c>
      <c r="F9" s="5">
        <f t="shared" si="0"/>
        <v>179.71875</v>
      </c>
    </row>
    <row r="10" spans="1:6" ht="31.5" x14ac:dyDescent="0.25">
      <c r="A10" s="6" t="s">
        <v>10</v>
      </c>
      <c r="B10" s="4" t="s">
        <v>32</v>
      </c>
      <c r="C10" s="6" t="s">
        <v>2</v>
      </c>
      <c r="D10" s="6">
        <v>2760.6</v>
      </c>
      <c r="E10" s="6">
        <v>3606.3</v>
      </c>
      <c r="F10" s="7">
        <f t="shared" si="0"/>
        <v>130.63464464246903</v>
      </c>
    </row>
    <row r="11" spans="1:6" ht="31.5" x14ac:dyDescent="0.25">
      <c r="A11" s="6" t="s">
        <v>14</v>
      </c>
      <c r="B11" s="4" t="s">
        <v>58</v>
      </c>
      <c r="C11" s="6" t="s">
        <v>2</v>
      </c>
      <c r="D11" s="20">
        <f>D12*D13*12/1000000</f>
        <v>2998.2828096000003</v>
      </c>
      <c r="E11" s="20">
        <f>E12*E13*12/1000000</f>
        <v>4275.0542015999999</v>
      </c>
      <c r="F11" s="5">
        <f t="shared" si="0"/>
        <v>142.5834210139214</v>
      </c>
    </row>
    <row r="12" spans="1:6" ht="47.25" x14ac:dyDescent="0.25">
      <c r="A12" s="6" t="s">
        <v>16</v>
      </c>
      <c r="B12" s="4" t="s">
        <v>27</v>
      </c>
      <c r="C12" s="6" t="s">
        <v>15</v>
      </c>
      <c r="D12" s="6">
        <v>38227.800000000003</v>
      </c>
      <c r="E12" s="6">
        <v>54373.4</v>
      </c>
      <c r="F12" s="5">
        <f t="shared" si="0"/>
        <v>142.23523195161636</v>
      </c>
    </row>
    <row r="13" spans="1:6" ht="24" customHeight="1" x14ac:dyDescent="0.25">
      <c r="A13" s="6" t="s">
        <v>18</v>
      </c>
      <c r="B13" s="4" t="s">
        <v>57</v>
      </c>
      <c r="C13" s="6" t="s">
        <v>17</v>
      </c>
      <c r="D13" s="18">
        <v>6536</v>
      </c>
      <c r="E13" s="21">
        <v>6552</v>
      </c>
      <c r="F13" s="5">
        <f t="shared" si="0"/>
        <v>100.24479804161565</v>
      </c>
    </row>
    <row r="14" spans="1:6" ht="18.75" customHeight="1" x14ac:dyDescent="0.25">
      <c r="A14" s="6" t="s">
        <v>34</v>
      </c>
      <c r="B14" s="4" t="s">
        <v>28</v>
      </c>
      <c r="C14" s="6" t="s">
        <v>5</v>
      </c>
      <c r="D14" s="18">
        <v>2760</v>
      </c>
      <c r="E14" s="18">
        <v>2960</v>
      </c>
      <c r="F14" s="5">
        <f t="shared" si="0"/>
        <v>107.24637681159422</v>
      </c>
    </row>
    <row r="15" spans="1:6" ht="33.75" customHeight="1" x14ac:dyDescent="0.25">
      <c r="A15" s="6" t="s">
        <v>35</v>
      </c>
      <c r="B15" s="4" t="s">
        <v>55</v>
      </c>
      <c r="C15" s="6"/>
      <c r="D15" s="18">
        <v>15000</v>
      </c>
      <c r="E15" s="18">
        <v>14600</v>
      </c>
      <c r="F15" s="5">
        <f t="shared" si="0"/>
        <v>97.333333333333343</v>
      </c>
    </row>
    <row r="16" spans="1:6" ht="33.75" customHeight="1" x14ac:dyDescent="0.25">
      <c r="A16" s="6" t="s">
        <v>23</v>
      </c>
      <c r="B16" s="4" t="s">
        <v>56</v>
      </c>
      <c r="C16" s="6"/>
      <c r="D16" s="18">
        <v>8000</v>
      </c>
      <c r="E16" s="18">
        <v>7800</v>
      </c>
      <c r="F16" s="5">
        <f t="shared" si="0"/>
        <v>97.5</v>
      </c>
    </row>
    <row r="17" spans="1:6" ht="31.5" x14ac:dyDescent="0.25">
      <c r="A17" s="26" t="s">
        <v>36</v>
      </c>
      <c r="B17" s="4" t="s">
        <v>33</v>
      </c>
      <c r="C17" s="6" t="s">
        <v>5</v>
      </c>
      <c r="D17" s="6">
        <v>104</v>
      </c>
      <c r="E17" s="6">
        <v>97</v>
      </c>
      <c r="F17" s="6">
        <f>E17-D17</f>
        <v>-7</v>
      </c>
    </row>
    <row r="18" spans="1:6" ht="18.75" customHeight="1" x14ac:dyDescent="0.25">
      <c r="A18" s="26"/>
      <c r="B18" s="4" t="s">
        <v>19</v>
      </c>
      <c r="C18" s="2"/>
      <c r="D18" s="5">
        <v>0.7</v>
      </c>
      <c r="E18" s="5">
        <v>0.7</v>
      </c>
      <c r="F18" s="6">
        <f>E18-D18</f>
        <v>0</v>
      </c>
    </row>
    <row r="19" spans="1:6" ht="15.75" x14ac:dyDescent="0.25">
      <c r="A19" s="26" t="s">
        <v>24</v>
      </c>
      <c r="B19" s="4" t="s">
        <v>20</v>
      </c>
      <c r="C19" s="26" t="s">
        <v>17</v>
      </c>
      <c r="D19" s="6"/>
      <c r="E19" s="6"/>
      <c r="F19" s="6"/>
    </row>
    <row r="20" spans="1:6" ht="15.75" x14ac:dyDescent="0.25">
      <c r="A20" s="26"/>
      <c r="B20" s="4" t="s">
        <v>21</v>
      </c>
      <c r="C20" s="26"/>
      <c r="D20" s="6">
        <v>179</v>
      </c>
      <c r="E20" s="6">
        <v>180</v>
      </c>
      <c r="F20" s="6">
        <f>E20-D20</f>
        <v>1</v>
      </c>
    </row>
    <row r="21" spans="1:6" ht="15.75" x14ac:dyDescent="0.25">
      <c r="A21" s="26"/>
      <c r="B21" s="4" t="s">
        <v>22</v>
      </c>
      <c r="C21" s="26"/>
      <c r="D21" s="6">
        <v>553</v>
      </c>
      <c r="E21" s="6">
        <v>476</v>
      </c>
      <c r="F21" s="6">
        <f>E21-D21</f>
        <v>-77</v>
      </c>
    </row>
    <row r="23" spans="1:6" x14ac:dyDescent="0.25">
      <c r="B23" s="17" t="s">
        <v>37</v>
      </c>
    </row>
    <row r="25" spans="1:6" ht="18" customHeight="1" x14ac:dyDescent="0.25">
      <c r="B25" s="22"/>
      <c r="C25" s="23" t="s">
        <v>60</v>
      </c>
      <c r="D25" s="23" t="s">
        <v>61</v>
      </c>
      <c r="E25" s="22" t="s">
        <v>52</v>
      </c>
      <c r="F25" s="22"/>
    </row>
    <row r="26" spans="1:6" ht="15.75" x14ac:dyDescent="0.25">
      <c r="B26" s="22"/>
      <c r="C26" s="24"/>
      <c r="D26" s="24"/>
      <c r="E26" s="19" t="s">
        <v>38</v>
      </c>
      <c r="F26" s="19" t="s">
        <v>39</v>
      </c>
    </row>
    <row r="27" spans="1:6" ht="15.75" customHeight="1" x14ac:dyDescent="0.25">
      <c r="B27" s="11" t="s">
        <v>40</v>
      </c>
      <c r="C27" s="12"/>
      <c r="D27" s="12"/>
      <c r="E27" s="12"/>
      <c r="F27" s="12"/>
    </row>
    <row r="28" spans="1:6" ht="15.75" x14ac:dyDescent="0.25">
      <c r="B28" s="13" t="s">
        <v>41</v>
      </c>
      <c r="C28" s="14">
        <v>11934</v>
      </c>
      <c r="D28" s="14">
        <v>13560</v>
      </c>
      <c r="E28" s="15">
        <f>D28-C28</f>
        <v>1626</v>
      </c>
      <c r="F28" s="16">
        <f>D28/C28*100</f>
        <v>113.62493715434891</v>
      </c>
    </row>
    <row r="29" spans="1:6" ht="15.75" x14ac:dyDescent="0.25">
      <c r="B29" s="11" t="s">
        <v>42</v>
      </c>
      <c r="C29" s="12"/>
      <c r="D29" s="12"/>
      <c r="E29" s="12"/>
      <c r="F29" s="12"/>
    </row>
    <row r="30" spans="1:6" ht="15.75" x14ac:dyDescent="0.25">
      <c r="B30" s="13" t="s">
        <v>43</v>
      </c>
      <c r="C30" s="14">
        <v>13008</v>
      </c>
      <c r="D30" s="14">
        <v>14780</v>
      </c>
      <c r="E30" s="15">
        <f>D30-C30</f>
        <v>1772</v>
      </c>
      <c r="F30" s="16">
        <f>D30/C30*100</f>
        <v>113.62238622386225</v>
      </c>
    </row>
    <row r="31" spans="1:6" ht="15.75" x14ac:dyDescent="0.25">
      <c r="B31" s="11" t="s">
        <v>44</v>
      </c>
      <c r="C31" s="12"/>
      <c r="D31" s="12"/>
      <c r="E31" s="12"/>
      <c r="F31" s="12"/>
    </row>
    <row r="32" spans="1:6" ht="15.75" x14ac:dyDescent="0.25">
      <c r="B32" s="13" t="s">
        <v>45</v>
      </c>
      <c r="C32" s="14">
        <v>10432</v>
      </c>
      <c r="D32" s="14">
        <v>11854</v>
      </c>
      <c r="E32" s="15">
        <f>D32-C32</f>
        <v>1422</v>
      </c>
      <c r="F32" s="16">
        <f>D32/C32*100</f>
        <v>113.63113496932516</v>
      </c>
    </row>
    <row r="33" spans="1:7" ht="15.75" x14ac:dyDescent="0.25">
      <c r="B33" s="11" t="s">
        <v>53</v>
      </c>
      <c r="C33" s="12"/>
      <c r="D33" s="12"/>
      <c r="E33" s="12"/>
      <c r="F33" s="12"/>
    </row>
    <row r="34" spans="1:7" ht="15.75" x14ac:dyDescent="0.25">
      <c r="B34" s="13" t="s">
        <v>46</v>
      </c>
      <c r="C34" s="14">
        <v>11856</v>
      </c>
      <c r="D34" s="14">
        <v>13472</v>
      </c>
      <c r="E34" s="15">
        <f>D34-C34</f>
        <v>1616</v>
      </c>
      <c r="F34" s="16">
        <f>D34/C34*100</f>
        <v>113.63022941970311</v>
      </c>
    </row>
    <row r="35" spans="1:7" ht="16.5" x14ac:dyDescent="0.25">
      <c r="B35" s="9"/>
      <c r="C35" s="10"/>
      <c r="D35" s="10"/>
      <c r="E35" s="10"/>
      <c r="F35" s="10"/>
    </row>
    <row r="36" spans="1:7" ht="16.5" x14ac:dyDescent="0.25">
      <c r="B36" s="9"/>
      <c r="C36" s="10"/>
      <c r="D36" s="10"/>
      <c r="E36" s="10"/>
      <c r="F36" s="10"/>
    </row>
    <row r="37" spans="1:7" s="8" customFormat="1" ht="15.75" x14ac:dyDescent="0.25">
      <c r="A37" s="1" t="s">
        <v>47</v>
      </c>
    </row>
    <row r="38" spans="1:7" s="8" customFormat="1" ht="15.75" x14ac:dyDescent="0.25">
      <c r="A38" s="1" t="s">
        <v>48</v>
      </c>
    </row>
    <row r="39" spans="1:7" s="8" customFormat="1" ht="15.75" x14ac:dyDescent="0.25">
      <c r="A39" s="1" t="s">
        <v>49</v>
      </c>
    </row>
    <row r="40" spans="1:7" s="8" customFormat="1" ht="15.75" x14ac:dyDescent="0.25">
      <c r="A40" s="1" t="s">
        <v>50</v>
      </c>
    </row>
    <row r="41" spans="1:7" s="8" customFormat="1" ht="15.75" x14ac:dyDescent="0.25">
      <c r="A41" s="1" t="s">
        <v>51</v>
      </c>
      <c r="E41" s="8" t="s">
        <v>54</v>
      </c>
      <c r="G41" s="1"/>
    </row>
  </sheetData>
  <mergeCells count="9">
    <mergeCell ref="B25:B26"/>
    <mergeCell ref="C25:C26"/>
    <mergeCell ref="D25:D26"/>
    <mergeCell ref="E25:F25"/>
    <mergeCell ref="A1:F1"/>
    <mergeCell ref="A2:F2"/>
    <mergeCell ref="A17:A18"/>
    <mergeCell ref="A19:A21"/>
    <mergeCell ref="C19:C21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EKONOMIKA-1</cp:lastModifiedBy>
  <cp:lastPrinted>2023-02-28T14:29:39Z</cp:lastPrinted>
  <dcterms:created xsi:type="dcterms:W3CDTF">2018-08-29T06:49:05Z</dcterms:created>
  <dcterms:modified xsi:type="dcterms:W3CDTF">2024-06-05T07:59:49Z</dcterms:modified>
</cp:coreProperties>
</file>